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горизонтально'!$I$111</definedName>
    <definedName name="allow_energy">'Время горизонтально'!$F$111</definedName>
    <definedName name="calc_with">'Время горизонтально'!$E$111</definedName>
    <definedName name="energy">'Время горизонтально'!$AA$4</definedName>
    <definedName name="group">'Время горизонтально'!$B$5</definedName>
    <definedName name="interval">'Время горизонтально'!$D$111</definedName>
    <definedName name="is_group">'Время горизонтально'!$G$111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горизонтально'!$B$111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горизонтально'!$H$111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6" i="1"/>
  <c r="W56" i="1"/>
  <c r="X56" i="1"/>
  <c r="Y56" i="1"/>
  <c r="Z56" i="1"/>
  <c r="K56" i="1"/>
  <c r="L56" i="1"/>
  <c r="M56" i="1"/>
  <c r="N56" i="1"/>
  <c r="O56" i="1"/>
  <c r="P56" i="1"/>
  <c r="Q56" i="1"/>
  <c r="R56" i="1"/>
  <c r="S56" i="1"/>
  <c r="T56" i="1"/>
  <c r="U56" i="1"/>
  <c r="V56" i="1"/>
  <c r="D56" i="1"/>
  <c r="E56" i="1"/>
  <c r="F56" i="1"/>
  <c r="G56" i="1"/>
  <c r="H56" i="1"/>
  <c r="I56" i="1"/>
  <c r="J56" i="1"/>
  <c r="C56" i="1"/>
</calcChain>
</file>

<file path=xl/sharedStrings.xml><?xml version="1.0" encoding="utf-8"?>
<sst xmlns="http://schemas.openxmlformats.org/spreadsheetml/2006/main" count="114" uniqueCount="88">
  <si>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</si>
  <si>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</si>
  <si>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</si>
  <si>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</si>
  <si>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</si>
  <si>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</si>
  <si>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</si>
  <si>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</si>
  <si>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</si>
  <si>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</si>
  <si>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</si>
  <si>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</si>
  <si>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</si>
  <si>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</si>
  <si>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</si>
  <si>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</si>
  <si>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</si>
  <si>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</si>
  <si>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</si>
  <si>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</si>
  <si>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</si>
  <si>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</si>
  <si>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</si>
  <si>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</si>
  <si>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</si>
  <si>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</si>
  <si>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</si>
  <si>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</si>
  <si>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</si>
  <si>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</si>
  <si>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</si>
  <si>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</si>
  <si>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</si>
  <si>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</si>
  <si>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</si>
  <si>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</si>
  <si>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Приводино</t>
  </si>
  <si>
    <t xml:space="preserve"> 10 Приводино Т 1 ап RS</t>
  </si>
  <si>
    <t xml:space="preserve"> 10 Приводино Т 2 ап RS</t>
  </si>
  <si>
    <t xml:space="preserve"> 10 Приводино ТСН 1 ао RS</t>
  </si>
  <si>
    <t xml:space="preserve"> 10 Приводино ТСН 2 ао RS</t>
  </si>
  <si>
    <t xml:space="preserve"> 10 Приводино-Водозабор ао RS</t>
  </si>
  <si>
    <t xml:space="preserve"> 10 Приводино-Водозабор ап RS</t>
  </si>
  <si>
    <t xml:space="preserve"> 10 Приводино-Жил. Поселок 1 ао RS</t>
  </si>
  <si>
    <t xml:space="preserve"> 10 Приводино-Жил. Поселок 1 ап RS</t>
  </si>
  <si>
    <t xml:space="preserve"> 10 Приводино-Жил. Поселок 2 ао RS</t>
  </si>
  <si>
    <t xml:space="preserve"> 10 Приводино-Жил. Поселок 2 ап RS</t>
  </si>
  <si>
    <t xml:space="preserve"> 10 Приводино-Карла Маркса ао RS</t>
  </si>
  <si>
    <t xml:space="preserve"> 10 Приводино-Карла Маркса ап RS</t>
  </si>
  <si>
    <t xml:space="preserve"> 10 Приводино-Красавино ао RS</t>
  </si>
  <si>
    <t xml:space="preserve"> 10 Приводино-КС-14-1 ао RS</t>
  </si>
  <si>
    <t xml:space="preserve"> 10 Приводино-КС-14-1 рп RS</t>
  </si>
  <si>
    <t xml:space="preserve"> 10 Приводино-КС-14-2 ао RS</t>
  </si>
  <si>
    <t xml:space="preserve"> 10 Приводино-КС-14-2 рп RS (резерв)</t>
  </si>
  <si>
    <t xml:space="preserve"> 10 Приводино-КС-14-3 ао RS</t>
  </si>
  <si>
    <t xml:space="preserve"> 10 Приводино-КС-14-3 рп RS</t>
  </si>
  <si>
    <t xml:space="preserve"> 10 Приводино-КС-14-4 ао RS</t>
  </si>
  <si>
    <t xml:space="preserve"> 10 Приводино-КС-14-4 рп RS</t>
  </si>
  <si>
    <t xml:space="preserve"> 10 Приводино-Курцево ао RS</t>
  </si>
  <si>
    <t xml:space="preserve"> 10 Приводино-Курцево ап RS</t>
  </si>
  <si>
    <t xml:space="preserve"> 10 Приводино-ННП 1 ао RS</t>
  </si>
  <si>
    <t xml:space="preserve"> 10 Приводино-ННП 2 ао RS</t>
  </si>
  <si>
    <t xml:space="preserve"> 10 Приводино-НПС 1 ао RS</t>
  </si>
  <si>
    <t xml:space="preserve"> 10 Приводино-НПС 1 рп RS</t>
  </si>
  <si>
    <t xml:space="preserve"> 10 Приводино-НПС 2 ао RS</t>
  </si>
  <si>
    <t xml:space="preserve"> 10 Приводино-НПС 2 рп RS</t>
  </si>
  <si>
    <t xml:space="preserve"> 10 Приводино-Очистные соор. ао RS</t>
  </si>
  <si>
    <t xml:space="preserve"> 10 Приводино-Очистные соор. ап RS</t>
  </si>
  <si>
    <t xml:space="preserve"> 10 Приводино-РРС 1 ао RS</t>
  </si>
  <si>
    <t xml:space="preserve"> 10 Приводино-РРС 1 ап RS</t>
  </si>
  <si>
    <t xml:space="preserve"> 10 Приводино-РРС 2 ао RS</t>
  </si>
  <si>
    <t xml:space="preserve"> 10 Приводино-РРС 2 ап RS</t>
  </si>
  <si>
    <t xml:space="preserve"> 10 Приводино-РЭБ ао RS</t>
  </si>
  <si>
    <t xml:space="preserve"> 10 Приводино-РЭБ ап RS</t>
  </si>
  <si>
    <t xml:space="preserve"> 10 Приводино-СКЗ ао RS</t>
  </si>
  <si>
    <t xml:space="preserve"> 10 Приводино-Ядриха 1 ао RS</t>
  </si>
  <si>
    <t xml:space="preserve"> 10 Приводино-Ядриха 2 ао RS</t>
  </si>
  <si>
    <t xml:space="preserve"> 110 Приводино Т 1 ао RS</t>
  </si>
  <si>
    <t xml:space="preserve"> 110 Приводино Т 1 ап RS</t>
  </si>
  <si>
    <t xml:space="preserve"> 110 Приводино Т 2 ао RS</t>
  </si>
  <si>
    <t xml:space="preserve"> 110 Приводино Т 2 ап RS</t>
  </si>
  <si>
    <t xml:space="preserve"> 35 Приводино Т 1 ап RS</t>
  </si>
  <si>
    <t xml:space="preserve"> 35 Приводино Т 2 ап RS</t>
  </si>
  <si>
    <t xml:space="preserve"> 35 Приводино-Удима ао RS</t>
  </si>
  <si>
    <t xml:space="preserve"> 35 Приводино-Удима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</si>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</sst>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1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942</v>
      </c>
      <c r="D8" s="15">
        <v>981</v>
      </c>
      <c r="E8" s="15">
        <v>921</v>
      </c>
      <c r="F8" s="15">
        <v>867</v>
      </c>
      <c r="G8" s="15">
        <v>1098</v>
      </c>
      <c r="H8" s="15">
        <v>906</v>
      </c>
      <c r="I8" s="15">
        <v>882</v>
      </c>
      <c r="J8" s="15">
        <v>888</v>
      </c>
      <c r="K8" s="15">
        <v>1068</v>
      </c>
      <c r="L8" s="16">
        <v>1152</v>
      </c>
      <c r="M8" s="16">
        <v>1068</v>
      </c>
      <c r="N8" s="16">
        <v>1104</v>
      </c>
      <c r="O8" s="16">
        <v>900</v>
      </c>
      <c r="P8" s="16">
        <v>972</v>
      </c>
      <c r="Q8" s="16">
        <v>969</v>
      </c>
      <c r="R8" s="16">
        <v>861</v>
      </c>
      <c r="S8" s="16">
        <v>993</v>
      </c>
      <c r="T8" s="16">
        <v>1014</v>
      </c>
      <c r="U8" s="16">
        <v>981</v>
      </c>
      <c r="V8" s="16">
        <v>840</v>
      </c>
      <c r="W8" s="16">
        <v>888</v>
      </c>
      <c r="X8" s="16">
        <v>801</v>
      </c>
      <c r="Y8" s="16">
        <v>801</v>
      </c>
      <c r="Z8" s="55">
        <v>825</v>
      </c>
      <c r="AA8" s="23">
        <v>22722</v>
      </c>
    </row>
    <row r="9" spans="1:27" x14ac:dyDescent="0.2">
      <c r="A9" s="7"/>
      <c r="B9" s="8" t="s">
        <v>38</v>
      </c>
      <c r="C9" s="14">
        <v>939</v>
      </c>
      <c r="D9" s="15">
        <v>909</v>
      </c>
      <c r="E9" s="15">
        <v>873</v>
      </c>
      <c r="F9" s="15">
        <v>834</v>
      </c>
      <c r="G9" s="15">
        <v>1086</v>
      </c>
      <c r="H9" s="15">
        <v>1269</v>
      </c>
      <c r="I9" s="15">
        <v>1311</v>
      </c>
      <c r="J9" s="15">
        <v>1323</v>
      </c>
      <c r="K9" s="15">
        <v>1338</v>
      </c>
      <c r="L9" s="16">
        <v>1257</v>
      </c>
      <c r="M9" s="16">
        <v>1170</v>
      </c>
      <c r="N9" s="16">
        <v>1122</v>
      </c>
      <c r="O9" s="16">
        <v>402</v>
      </c>
      <c r="P9" s="16">
        <v>399</v>
      </c>
      <c r="Q9" s="16">
        <v>384</v>
      </c>
      <c r="R9" s="16">
        <v>300</v>
      </c>
      <c r="S9" s="16">
        <v>420</v>
      </c>
      <c r="T9" s="16">
        <v>453</v>
      </c>
      <c r="U9" s="16">
        <v>426</v>
      </c>
      <c r="V9" s="16">
        <v>366</v>
      </c>
      <c r="W9" s="16">
        <v>333</v>
      </c>
      <c r="X9" s="16">
        <v>291</v>
      </c>
      <c r="Y9" s="16">
        <v>282</v>
      </c>
      <c r="Z9" s="55">
        <v>264</v>
      </c>
      <c r="AA9" s="65">
        <v>17751</v>
      </c>
    </row>
    <row r="10" spans="1:27" x14ac:dyDescent="0.2">
      <c r="A10" s="7"/>
      <c r="B10" s="8" t="s">
        <v>39</v>
      </c>
      <c r="C10" s="14">
        <v>6.8</v>
      </c>
      <c r="D10" s="15">
        <v>6.9</v>
      </c>
      <c r="E10" s="15">
        <v>6.7</v>
      </c>
      <c r="F10" s="15">
        <v>6.7</v>
      </c>
      <c r="G10" s="15">
        <v>7</v>
      </c>
      <c r="H10" s="15">
        <v>6.8</v>
      </c>
      <c r="I10" s="15">
        <v>6.6000000000000005</v>
      </c>
      <c r="J10" s="15">
        <v>6.6000000000000005</v>
      </c>
      <c r="K10" s="15">
        <v>6.7</v>
      </c>
      <c r="L10" s="16">
        <v>6.9</v>
      </c>
      <c r="M10" s="16">
        <v>6.7</v>
      </c>
      <c r="N10" s="16">
        <v>6.9</v>
      </c>
      <c r="O10" s="16">
        <v>6.8</v>
      </c>
      <c r="P10" s="16">
        <v>6.8</v>
      </c>
      <c r="Q10" s="16">
        <v>6.9</v>
      </c>
      <c r="R10" s="16">
        <v>6.7</v>
      </c>
      <c r="S10" s="16">
        <v>6.8</v>
      </c>
      <c r="T10" s="16">
        <v>7</v>
      </c>
      <c r="U10" s="16">
        <v>6.9</v>
      </c>
      <c r="V10" s="16">
        <v>7</v>
      </c>
      <c r="W10" s="16">
        <v>6.9</v>
      </c>
      <c r="X10" s="16">
        <v>6.7</v>
      </c>
      <c r="Y10" s="16">
        <v>6.7</v>
      </c>
      <c r="Z10" s="55">
        <v>6.7</v>
      </c>
      <c r="AA10" s="65">
        <v>163.19999999999999</v>
      </c>
    </row>
    <row r="11" spans="1:27" x14ac:dyDescent="0.2">
      <c r="A11" s="7"/>
      <c r="B11" s="8" t="s">
        <v>40</v>
      </c>
      <c r="C11" s="14">
        <v>3.2</v>
      </c>
      <c r="D11" s="15">
        <v>3.3000000000000003</v>
      </c>
      <c r="E11" s="15">
        <v>3.1</v>
      </c>
      <c r="F11" s="15">
        <v>3.2</v>
      </c>
      <c r="G11" s="15">
        <v>3.3000000000000003</v>
      </c>
      <c r="H11" s="15">
        <v>3</v>
      </c>
      <c r="I11" s="15">
        <v>3.1</v>
      </c>
      <c r="J11" s="15">
        <v>3.2</v>
      </c>
      <c r="K11" s="15">
        <v>3.1</v>
      </c>
      <c r="L11" s="16">
        <v>3.2</v>
      </c>
      <c r="M11" s="16">
        <v>3</v>
      </c>
      <c r="N11" s="16">
        <v>3.2</v>
      </c>
      <c r="O11" s="16">
        <v>3.3000000000000003</v>
      </c>
      <c r="P11" s="16">
        <v>3.3000000000000003</v>
      </c>
      <c r="Q11" s="16">
        <v>3.4</v>
      </c>
      <c r="R11" s="16">
        <v>3</v>
      </c>
      <c r="S11" s="16">
        <v>3.3000000000000003</v>
      </c>
      <c r="T11" s="16">
        <v>3.1</v>
      </c>
      <c r="U11" s="16">
        <v>3.1</v>
      </c>
      <c r="V11" s="16">
        <v>3.3000000000000003</v>
      </c>
      <c r="W11" s="16">
        <v>3.2</v>
      </c>
      <c r="X11" s="16">
        <v>3.2</v>
      </c>
      <c r="Y11" s="16">
        <v>3.1</v>
      </c>
      <c r="Z11" s="55">
        <v>3.2</v>
      </c>
      <c r="AA11" s="65">
        <v>76.399999999999991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0.6</v>
      </c>
      <c r="G12" s="15">
        <v>0</v>
      </c>
      <c r="H12" s="15">
        <v>0</v>
      </c>
      <c r="I12" s="15">
        <v>0</v>
      </c>
      <c r="J12" s="15">
        <v>0</v>
      </c>
      <c r="K12" s="15">
        <v>0.4</v>
      </c>
      <c r="L12" s="16">
        <v>0</v>
      </c>
      <c r="M12" s="16">
        <v>0.4</v>
      </c>
      <c r="N12" s="16">
        <v>0</v>
      </c>
      <c r="O12" s="16">
        <v>0.2</v>
      </c>
      <c r="P12" s="16">
        <v>0.4</v>
      </c>
      <c r="Q12" s="16">
        <v>0</v>
      </c>
      <c r="R12" s="16">
        <v>0.6</v>
      </c>
      <c r="S12" s="16">
        <v>0</v>
      </c>
      <c r="T12" s="16">
        <v>0</v>
      </c>
      <c r="U12" s="16">
        <v>0.4</v>
      </c>
      <c r="V12" s="16">
        <v>0.4</v>
      </c>
      <c r="W12" s="16">
        <v>0</v>
      </c>
      <c r="X12" s="16">
        <v>0</v>
      </c>
      <c r="Y12" s="16">
        <v>0</v>
      </c>
      <c r="Z12" s="55">
        <v>0.4</v>
      </c>
      <c r="AA12" s="65">
        <v>3.8</v>
      </c>
    </row>
    <row r="13" spans="1:27" x14ac:dyDescent="0.2">
      <c r="A13" s="7"/>
      <c r="B13" s="8" t="s">
        <v>42</v>
      </c>
      <c r="C13" s="14">
        <v>5.2</v>
      </c>
      <c r="D13" s="15">
        <v>5</v>
      </c>
      <c r="E13" s="15">
        <v>5.4</v>
      </c>
      <c r="F13" s="15">
        <v>4.2</v>
      </c>
      <c r="G13" s="15">
        <v>5</v>
      </c>
      <c r="H13" s="15">
        <v>4.4000000000000004</v>
      </c>
      <c r="I13" s="15">
        <v>4</v>
      </c>
      <c r="J13" s="15">
        <v>3.8000000000000003</v>
      </c>
      <c r="K13" s="15">
        <v>2.8000000000000003</v>
      </c>
      <c r="L13" s="16">
        <v>3.4</v>
      </c>
      <c r="M13" s="16">
        <v>3</v>
      </c>
      <c r="N13" s="16">
        <v>3.4</v>
      </c>
      <c r="O13" s="16">
        <v>3.8000000000000003</v>
      </c>
      <c r="P13" s="16">
        <v>2.8000000000000003</v>
      </c>
      <c r="Q13" s="16">
        <v>3</v>
      </c>
      <c r="R13" s="16">
        <v>2.2000000000000002</v>
      </c>
      <c r="S13" s="16">
        <v>4.2</v>
      </c>
      <c r="T13" s="16">
        <v>4</v>
      </c>
      <c r="U13" s="16">
        <v>3.4</v>
      </c>
      <c r="V13" s="16">
        <v>3.8000000000000003</v>
      </c>
      <c r="W13" s="16">
        <v>5.2</v>
      </c>
      <c r="X13" s="16">
        <v>6</v>
      </c>
      <c r="Y13" s="16">
        <v>6.2</v>
      </c>
      <c r="Z13" s="55">
        <v>4.6000000000000005</v>
      </c>
      <c r="AA13" s="65">
        <v>98.8</v>
      </c>
    </row>
    <row r="14" spans="1:27" x14ac:dyDescent="0.2">
      <c r="A14" s="7"/>
      <c r="B14" s="8" t="s">
        <v>43</v>
      </c>
      <c r="C14" s="14">
        <v>21.2</v>
      </c>
      <c r="D14" s="15">
        <v>21.2</v>
      </c>
      <c r="E14" s="15">
        <v>20.8</v>
      </c>
      <c r="F14" s="15">
        <v>19.400000000000002</v>
      </c>
      <c r="G14" s="15">
        <v>19</v>
      </c>
      <c r="H14" s="15">
        <v>20.400000000000002</v>
      </c>
      <c r="I14" s="15">
        <v>20.8</v>
      </c>
      <c r="J14" s="15">
        <v>23.6</v>
      </c>
      <c r="K14" s="15">
        <v>29.6</v>
      </c>
      <c r="L14" s="16">
        <v>39.800000000000004</v>
      </c>
      <c r="M14" s="16">
        <v>34.200000000000003</v>
      </c>
      <c r="N14" s="16">
        <v>38.6</v>
      </c>
      <c r="O14" s="16">
        <v>32.6</v>
      </c>
      <c r="P14" s="16">
        <v>32</v>
      </c>
      <c r="Q14" s="16">
        <v>28.8</v>
      </c>
      <c r="R14" s="16">
        <v>30.8</v>
      </c>
      <c r="S14" s="16">
        <v>29.6</v>
      </c>
      <c r="T14" s="16">
        <v>30.2</v>
      </c>
      <c r="U14" s="16">
        <v>29.400000000000002</v>
      </c>
      <c r="V14" s="16">
        <v>26.400000000000002</v>
      </c>
      <c r="W14" s="16">
        <v>23.400000000000002</v>
      </c>
      <c r="X14" s="16">
        <v>21.400000000000002</v>
      </c>
      <c r="Y14" s="16">
        <v>22.6</v>
      </c>
      <c r="Z14" s="55">
        <v>22.2</v>
      </c>
      <c r="AA14" s="65">
        <v>638.00000000000011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70.2</v>
      </c>
      <c r="D16" s="15">
        <v>65.8</v>
      </c>
      <c r="E16" s="15">
        <v>75.600000000000009</v>
      </c>
      <c r="F16" s="15">
        <v>61.6</v>
      </c>
      <c r="G16" s="15">
        <v>63.6</v>
      </c>
      <c r="H16" s="15">
        <v>63.4</v>
      </c>
      <c r="I16" s="15">
        <v>74.400000000000006</v>
      </c>
      <c r="J16" s="15">
        <v>78.8</v>
      </c>
      <c r="K16" s="15">
        <v>79.600000000000009</v>
      </c>
      <c r="L16" s="16">
        <v>97.8</v>
      </c>
      <c r="M16" s="16">
        <v>97.2</v>
      </c>
      <c r="N16" s="16">
        <v>93.8</v>
      </c>
      <c r="O16" s="16">
        <v>100.2</v>
      </c>
      <c r="P16" s="16">
        <v>104.2</v>
      </c>
      <c r="Q16" s="16">
        <v>102.2</v>
      </c>
      <c r="R16" s="16">
        <v>81.8</v>
      </c>
      <c r="S16" s="16">
        <v>84.4</v>
      </c>
      <c r="T16" s="16">
        <v>76.8</v>
      </c>
      <c r="U16" s="16">
        <v>74.400000000000006</v>
      </c>
      <c r="V16" s="16">
        <v>90.600000000000009</v>
      </c>
      <c r="W16" s="16">
        <v>74.400000000000006</v>
      </c>
      <c r="X16" s="16">
        <v>72.600000000000009</v>
      </c>
      <c r="Y16" s="16">
        <v>72.600000000000009</v>
      </c>
      <c r="Z16" s="55">
        <v>68.2</v>
      </c>
      <c r="AA16" s="65">
        <v>1924.2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76.8</v>
      </c>
      <c r="D18" s="15">
        <v>79.400000000000006</v>
      </c>
      <c r="E18" s="15">
        <v>73.2</v>
      </c>
      <c r="F18" s="15">
        <v>73.2</v>
      </c>
      <c r="G18" s="15">
        <v>96.600000000000009</v>
      </c>
      <c r="H18" s="15">
        <v>91.8</v>
      </c>
      <c r="I18" s="15">
        <v>93.8</v>
      </c>
      <c r="J18" s="15">
        <v>97.2</v>
      </c>
      <c r="K18" s="15">
        <v>92.8</v>
      </c>
      <c r="L18" s="16">
        <v>85.2</v>
      </c>
      <c r="M18" s="16">
        <v>80.400000000000006</v>
      </c>
      <c r="N18" s="16">
        <v>98.2</v>
      </c>
      <c r="O18" s="16">
        <v>101.8</v>
      </c>
      <c r="P18" s="16">
        <v>101.2</v>
      </c>
      <c r="Q18" s="16">
        <v>99.8</v>
      </c>
      <c r="R18" s="16">
        <v>76.2</v>
      </c>
      <c r="S18" s="16">
        <v>94.2</v>
      </c>
      <c r="T18" s="16">
        <v>87.8</v>
      </c>
      <c r="U18" s="16">
        <v>97.600000000000009</v>
      </c>
      <c r="V18" s="16">
        <v>104.4</v>
      </c>
      <c r="W18" s="16">
        <v>102.2</v>
      </c>
      <c r="X18" s="16">
        <v>89</v>
      </c>
      <c r="Y18" s="16">
        <v>76.400000000000006</v>
      </c>
      <c r="Z18" s="55">
        <v>76.600000000000009</v>
      </c>
      <c r="AA18" s="65">
        <v>2145.7999999999997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4.8</v>
      </c>
      <c r="D20" s="15">
        <v>5.2</v>
      </c>
      <c r="E20" s="15">
        <v>3.2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0.8</v>
      </c>
      <c r="Y20" s="16">
        <v>5.2</v>
      </c>
      <c r="Z20" s="55">
        <v>4.8</v>
      </c>
      <c r="AA20" s="65">
        <v>24</v>
      </c>
    </row>
    <row r="21" spans="1:27" x14ac:dyDescent="0.2">
      <c r="A21" s="7"/>
      <c r="B21" s="8" t="s">
        <v>50</v>
      </c>
      <c r="C21" s="14">
        <v>382.40000000000003</v>
      </c>
      <c r="D21" s="15">
        <v>386.40000000000003</v>
      </c>
      <c r="E21" s="15">
        <v>374.40000000000003</v>
      </c>
      <c r="F21" s="15">
        <v>378.40000000000003</v>
      </c>
      <c r="G21" s="15">
        <v>391.2</v>
      </c>
      <c r="H21" s="15">
        <v>399.2</v>
      </c>
      <c r="I21" s="15">
        <v>384</v>
      </c>
      <c r="J21" s="15">
        <v>374.40000000000003</v>
      </c>
      <c r="K21" s="15">
        <v>397.6</v>
      </c>
      <c r="L21" s="16">
        <v>423.2</v>
      </c>
      <c r="M21" s="16">
        <v>400</v>
      </c>
      <c r="N21" s="16">
        <v>416.8</v>
      </c>
      <c r="O21" s="16">
        <v>427.2</v>
      </c>
      <c r="P21" s="16">
        <v>392</v>
      </c>
      <c r="Q21" s="16">
        <v>419.2</v>
      </c>
      <c r="R21" s="16">
        <v>382.40000000000003</v>
      </c>
      <c r="S21" s="16">
        <v>434.40000000000003</v>
      </c>
      <c r="T21" s="16">
        <v>496</v>
      </c>
      <c r="U21" s="16">
        <v>477.6</v>
      </c>
      <c r="V21" s="16">
        <v>376</v>
      </c>
      <c r="W21" s="16">
        <v>375.2</v>
      </c>
      <c r="X21" s="16">
        <v>312</v>
      </c>
      <c r="Y21" s="16">
        <v>314.40000000000003</v>
      </c>
      <c r="Z21" s="55">
        <v>315.2</v>
      </c>
      <c r="AA21" s="65">
        <v>9429.6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400.8</v>
      </c>
      <c r="D23" s="15">
        <v>377.6</v>
      </c>
      <c r="E23" s="15">
        <v>356</v>
      </c>
      <c r="F23" s="15">
        <v>344</v>
      </c>
      <c r="G23" s="15">
        <v>370.40000000000003</v>
      </c>
      <c r="H23" s="15">
        <v>356.8</v>
      </c>
      <c r="I23" s="15">
        <v>365.6</v>
      </c>
      <c r="J23" s="15">
        <v>373.6</v>
      </c>
      <c r="K23" s="15">
        <v>388</v>
      </c>
      <c r="L23" s="16">
        <v>364</v>
      </c>
      <c r="M23" s="16">
        <v>321.60000000000002</v>
      </c>
      <c r="N23" s="16">
        <v>350.40000000000003</v>
      </c>
      <c r="O23" s="16">
        <v>355.2</v>
      </c>
      <c r="P23" s="16">
        <v>352.8</v>
      </c>
      <c r="Q23" s="16">
        <v>342.40000000000003</v>
      </c>
      <c r="R23" s="16">
        <v>305.60000000000002</v>
      </c>
      <c r="S23" s="16">
        <v>394.40000000000003</v>
      </c>
      <c r="T23" s="16">
        <v>468</v>
      </c>
      <c r="U23" s="16">
        <v>439.2</v>
      </c>
      <c r="V23" s="16">
        <v>334.40000000000003</v>
      </c>
      <c r="W23" s="16">
        <v>326.40000000000003</v>
      </c>
      <c r="X23" s="16">
        <v>301.60000000000002</v>
      </c>
      <c r="Y23" s="16">
        <v>296</v>
      </c>
      <c r="Z23" s="55">
        <v>296.8</v>
      </c>
      <c r="AA23" s="65">
        <v>8581.5999999999985</v>
      </c>
    </row>
    <row r="24" spans="1:27" x14ac:dyDescent="0.2">
      <c r="A24" s="7"/>
      <c r="B24" s="8" t="s">
        <v>53</v>
      </c>
      <c r="C24" s="14"/>
      <c r="D24" s="15"/>
      <c r="E24" s="15"/>
      <c r="F24" s="15"/>
      <c r="G24" s="15"/>
      <c r="H24" s="15"/>
      <c r="I24" s="15"/>
      <c r="J24" s="15"/>
      <c r="K24" s="15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55"/>
      <c r="AA24" s="65">
        <v>0</v>
      </c>
    </row>
    <row r="25" spans="1:27" x14ac:dyDescent="0.2">
      <c r="A25" s="7"/>
      <c r="B25" s="8" t="s">
        <v>54</v>
      </c>
      <c r="C25" s="14">
        <v>56.4</v>
      </c>
      <c r="D25" s="15">
        <v>52.800000000000004</v>
      </c>
      <c r="E25" s="15">
        <v>46.2</v>
      </c>
      <c r="F25" s="15">
        <v>45</v>
      </c>
      <c r="G25" s="15">
        <v>46.800000000000004</v>
      </c>
      <c r="H25" s="15">
        <v>50.4</v>
      </c>
      <c r="I25" s="15">
        <v>55.800000000000004</v>
      </c>
      <c r="J25" s="15">
        <v>60</v>
      </c>
      <c r="K25" s="15">
        <v>69</v>
      </c>
      <c r="L25" s="16">
        <v>69.600000000000009</v>
      </c>
      <c r="M25" s="16">
        <v>69</v>
      </c>
      <c r="N25" s="16">
        <v>58.2</v>
      </c>
      <c r="O25" s="16">
        <v>63</v>
      </c>
      <c r="P25" s="16">
        <v>68.400000000000006</v>
      </c>
      <c r="Q25" s="16">
        <v>60.6</v>
      </c>
      <c r="R25" s="16">
        <v>66</v>
      </c>
      <c r="S25" s="16">
        <v>71.400000000000006</v>
      </c>
      <c r="T25" s="16">
        <v>75</v>
      </c>
      <c r="U25" s="16">
        <v>78.600000000000009</v>
      </c>
      <c r="V25" s="16">
        <v>87.600000000000009</v>
      </c>
      <c r="W25" s="16">
        <v>81.600000000000009</v>
      </c>
      <c r="X25" s="16">
        <v>69.600000000000009</v>
      </c>
      <c r="Y25" s="16">
        <v>64.2</v>
      </c>
      <c r="Z25" s="55">
        <v>55.800000000000004</v>
      </c>
      <c r="AA25" s="65">
        <v>1520.9999999999995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73.8</v>
      </c>
      <c r="H27" s="15">
        <v>135.6</v>
      </c>
      <c r="I27" s="15">
        <v>136.80000000000001</v>
      </c>
      <c r="J27" s="15">
        <v>138.6</v>
      </c>
      <c r="K27" s="15">
        <v>139.20000000000002</v>
      </c>
      <c r="L27" s="16">
        <v>44.4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668.4</v>
      </c>
    </row>
    <row r="28" spans="1:27" x14ac:dyDescent="0.2">
      <c r="A28" s="7"/>
      <c r="B28" s="8" t="s">
        <v>57</v>
      </c>
      <c r="C28" s="14">
        <v>71.400000000000006</v>
      </c>
      <c r="D28" s="15">
        <v>72</v>
      </c>
      <c r="E28" s="15">
        <v>66.599999999999994</v>
      </c>
      <c r="F28" s="15">
        <v>69</v>
      </c>
      <c r="G28" s="15">
        <v>36</v>
      </c>
      <c r="H28" s="15">
        <v>0</v>
      </c>
      <c r="I28" s="15">
        <v>0</v>
      </c>
      <c r="J28" s="15">
        <v>0</v>
      </c>
      <c r="K28" s="15">
        <v>0</v>
      </c>
      <c r="L28" s="16">
        <v>42</v>
      </c>
      <c r="M28" s="16">
        <v>87</v>
      </c>
      <c r="N28" s="16">
        <v>72.600000000000009</v>
      </c>
      <c r="O28" s="16">
        <v>82.8</v>
      </c>
      <c r="P28" s="16">
        <v>88.2</v>
      </c>
      <c r="Q28" s="16">
        <v>82.2</v>
      </c>
      <c r="R28" s="16">
        <v>90.600000000000009</v>
      </c>
      <c r="S28" s="16">
        <v>95.4</v>
      </c>
      <c r="T28" s="16">
        <v>99</v>
      </c>
      <c r="U28" s="16">
        <v>102.60000000000001</v>
      </c>
      <c r="V28" s="16">
        <v>111.60000000000001</v>
      </c>
      <c r="W28" s="16">
        <v>105.60000000000001</v>
      </c>
      <c r="X28" s="16">
        <v>100.2</v>
      </c>
      <c r="Y28" s="16">
        <v>97.8</v>
      </c>
      <c r="Z28" s="55">
        <v>85.2</v>
      </c>
      <c r="AA28" s="65">
        <v>1657.8</v>
      </c>
    </row>
    <row r="29" spans="1:27" x14ac:dyDescent="0.2">
      <c r="A29" s="7"/>
      <c r="B29" s="8" t="s">
        <v>58</v>
      </c>
      <c r="C29" s="14">
        <v>143.4</v>
      </c>
      <c r="D29" s="15">
        <v>148.20000000000002</v>
      </c>
      <c r="E29" s="15">
        <v>142.5</v>
      </c>
      <c r="F29" s="15">
        <v>136.80000000000001</v>
      </c>
      <c r="G29" s="15">
        <v>142.20000000000002</v>
      </c>
      <c r="H29" s="15">
        <v>141.9</v>
      </c>
      <c r="I29" s="15">
        <v>131.69999999999999</v>
      </c>
      <c r="J29" s="15">
        <v>134.69999999999999</v>
      </c>
      <c r="K29" s="15">
        <v>187.20000000000002</v>
      </c>
      <c r="L29" s="16">
        <v>196.8</v>
      </c>
      <c r="M29" s="16">
        <v>163.5</v>
      </c>
      <c r="N29" s="16">
        <v>184.5</v>
      </c>
      <c r="O29" s="16">
        <v>149.70000000000002</v>
      </c>
      <c r="P29" s="16">
        <v>193.8</v>
      </c>
      <c r="Q29" s="16">
        <v>189.6</v>
      </c>
      <c r="R29" s="16">
        <v>160.5</v>
      </c>
      <c r="S29" s="16">
        <v>178.5</v>
      </c>
      <c r="T29" s="16">
        <v>161.70000000000002</v>
      </c>
      <c r="U29" s="16">
        <v>181.5</v>
      </c>
      <c r="V29" s="16">
        <v>170.4</v>
      </c>
      <c r="W29" s="16">
        <v>179.1</v>
      </c>
      <c r="X29" s="16">
        <v>166.8</v>
      </c>
      <c r="Y29" s="16">
        <v>159</v>
      </c>
      <c r="Z29" s="55">
        <v>158.4</v>
      </c>
      <c r="AA29" s="65">
        <v>3902.4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188.6</v>
      </c>
      <c r="D31" s="15">
        <v>238.8</v>
      </c>
      <c r="E31" s="15">
        <v>232</v>
      </c>
      <c r="F31" s="15">
        <v>195.4</v>
      </c>
      <c r="G31" s="15">
        <v>238.4</v>
      </c>
      <c r="H31" s="15">
        <v>186.8</v>
      </c>
      <c r="I31" s="15">
        <v>168.6</v>
      </c>
      <c r="J31" s="15">
        <v>175</v>
      </c>
      <c r="K31" s="15">
        <v>242.8</v>
      </c>
      <c r="L31" s="16">
        <v>251.6</v>
      </c>
      <c r="M31" s="16">
        <v>232.20000000000002</v>
      </c>
      <c r="N31" s="16">
        <v>267.60000000000002</v>
      </c>
      <c r="O31" s="16">
        <v>204.4</v>
      </c>
      <c r="P31" s="16">
        <v>266</v>
      </c>
      <c r="Q31" s="16">
        <v>233.8</v>
      </c>
      <c r="R31" s="16">
        <v>195.20000000000002</v>
      </c>
      <c r="S31" s="16">
        <v>248</v>
      </c>
      <c r="T31" s="16">
        <v>218.8</v>
      </c>
      <c r="U31" s="16">
        <v>191.6</v>
      </c>
      <c r="V31" s="16">
        <v>174.4</v>
      </c>
      <c r="W31" s="16">
        <v>226.20000000000002</v>
      </c>
      <c r="X31" s="16">
        <v>228.4</v>
      </c>
      <c r="Y31" s="16">
        <v>207.20000000000002</v>
      </c>
      <c r="Z31" s="55">
        <v>236.4</v>
      </c>
      <c r="AA31" s="65">
        <v>5248.1999999999989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54</v>
      </c>
      <c r="D33" s="15">
        <v>43.800000000000004</v>
      </c>
      <c r="E33" s="15">
        <v>40.800000000000004</v>
      </c>
      <c r="F33" s="15">
        <v>35.4</v>
      </c>
      <c r="G33" s="15">
        <v>199.8</v>
      </c>
      <c r="H33" s="15">
        <v>48</v>
      </c>
      <c r="I33" s="15">
        <v>75</v>
      </c>
      <c r="J33" s="15">
        <v>81.600000000000009</v>
      </c>
      <c r="K33" s="15">
        <v>97.2</v>
      </c>
      <c r="L33" s="16">
        <v>117</v>
      </c>
      <c r="M33" s="16">
        <v>124.2</v>
      </c>
      <c r="N33" s="16">
        <v>78.600000000000009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995.4000000000002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0.6</v>
      </c>
      <c r="J34" s="15">
        <v>0</v>
      </c>
      <c r="K34" s="15">
        <v>0</v>
      </c>
      <c r="L34" s="16">
        <v>0</v>
      </c>
      <c r="M34" s="16">
        <v>0</v>
      </c>
      <c r="N34" s="16">
        <v>9.6</v>
      </c>
      <c r="O34" s="16">
        <v>44.4</v>
      </c>
      <c r="P34" s="16">
        <v>41.4</v>
      </c>
      <c r="Q34" s="16">
        <v>33</v>
      </c>
      <c r="R34" s="16">
        <v>31.8</v>
      </c>
      <c r="S34" s="16">
        <v>28.2</v>
      </c>
      <c r="T34" s="16">
        <v>37.200000000000003</v>
      </c>
      <c r="U34" s="16">
        <v>45</v>
      </c>
      <c r="V34" s="16">
        <v>45.6</v>
      </c>
      <c r="W34" s="16">
        <v>45.6</v>
      </c>
      <c r="X34" s="16">
        <v>47.4</v>
      </c>
      <c r="Y34" s="16">
        <v>46.800000000000004</v>
      </c>
      <c r="Z34" s="55">
        <v>48.6</v>
      </c>
      <c r="AA34" s="65">
        <v>505.20000000000005</v>
      </c>
    </row>
    <row r="35" spans="1:27" x14ac:dyDescent="0.2">
      <c r="A35" s="7"/>
      <c r="B35" s="8" t="s">
        <v>64</v>
      </c>
      <c r="C35" s="14">
        <v>527.4</v>
      </c>
      <c r="D35" s="15">
        <v>519</v>
      </c>
      <c r="E35" s="15">
        <v>507.6</v>
      </c>
      <c r="F35" s="15">
        <v>501</v>
      </c>
      <c r="G35" s="15">
        <v>601.80000000000007</v>
      </c>
      <c r="H35" s="15">
        <v>717</v>
      </c>
      <c r="I35" s="15">
        <v>738</v>
      </c>
      <c r="J35" s="15">
        <v>729</v>
      </c>
      <c r="K35" s="15">
        <v>718.2</v>
      </c>
      <c r="L35" s="16">
        <v>745.80000000000007</v>
      </c>
      <c r="M35" s="16">
        <v>743.4</v>
      </c>
      <c r="N35" s="16">
        <v>642</v>
      </c>
      <c r="O35" s="16">
        <v>0.6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7690.8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52.800000000000004</v>
      </c>
      <c r="P36" s="16">
        <v>54.6</v>
      </c>
      <c r="Q36" s="16">
        <v>54</v>
      </c>
      <c r="R36" s="16">
        <v>54.6</v>
      </c>
      <c r="S36" s="16">
        <v>53.4</v>
      </c>
      <c r="T36" s="16">
        <v>54</v>
      </c>
      <c r="U36" s="16">
        <v>52.2</v>
      </c>
      <c r="V36" s="16">
        <v>52.2</v>
      </c>
      <c r="W36" s="16">
        <v>52.800000000000004</v>
      </c>
      <c r="X36" s="16">
        <v>52.800000000000004</v>
      </c>
      <c r="Y36" s="16">
        <v>52.800000000000004</v>
      </c>
      <c r="Z36" s="55">
        <v>52.2</v>
      </c>
      <c r="AA36" s="65">
        <v>638.4</v>
      </c>
    </row>
    <row r="37" spans="1:27" x14ac:dyDescent="0.2">
      <c r="A37" s="7"/>
      <c r="B37" s="8" t="s">
        <v>66</v>
      </c>
      <c r="C37" s="14">
        <v>4.6000000000000005</v>
      </c>
      <c r="D37" s="15">
        <v>6.6000000000000005</v>
      </c>
      <c r="E37" s="15">
        <v>6.4</v>
      </c>
      <c r="F37" s="15">
        <v>5.4</v>
      </c>
      <c r="G37" s="15">
        <v>5.6000000000000005</v>
      </c>
      <c r="H37" s="15">
        <v>3.2</v>
      </c>
      <c r="I37" s="15">
        <v>2.6</v>
      </c>
      <c r="J37" s="15">
        <v>7</v>
      </c>
      <c r="K37" s="15">
        <v>4.8</v>
      </c>
      <c r="L37" s="16">
        <v>8.1999999999999993</v>
      </c>
      <c r="M37" s="16">
        <v>15.200000000000001</v>
      </c>
      <c r="N37" s="16">
        <v>14.200000000000001</v>
      </c>
      <c r="O37" s="16">
        <v>7.2</v>
      </c>
      <c r="P37" s="16">
        <v>19</v>
      </c>
      <c r="Q37" s="16">
        <v>15.8</v>
      </c>
      <c r="R37" s="16">
        <v>4.6000000000000005</v>
      </c>
      <c r="S37" s="16">
        <v>6.8</v>
      </c>
      <c r="T37" s="16">
        <v>7.2</v>
      </c>
      <c r="U37" s="16">
        <v>3.8000000000000003</v>
      </c>
      <c r="V37" s="16">
        <v>7</v>
      </c>
      <c r="W37" s="16">
        <v>7.2</v>
      </c>
      <c r="X37" s="16">
        <v>4.6000000000000005</v>
      </c>
      <c r="Y37" s="16">
        <v>8</v>
      </c>
      <c r="Z37" s="55">
        <v>5</v>
      </c>
      <c r="AA37" s="65">
        <v>180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0.2</v>
      </c>
      <c r="I38" s="15">
        <v>0</v>
      </c>
      <c r="J38" s="15">
        <v>0.2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0.2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0.60000000000000009</v>
      </c>
    </row>
    <row r="39" spans="1:27" x14ac:dyDescent="0.2">
      <c r="A39" s="7"/>
      <c r="B39" s="8" t="s">
        <v>68</v>
      </c>
      <c r="C39" s="14">
        <v>2</v>
      </c>
      <c r="D39" s="15">
        <v>2.8000000000000003</v>
      </c>
      <c r="E39" s="15">
        <v>2</v>
      </c>
      <c r="F39" s="15">
        <v>0.4</v>
      </c>
      <c r="G39" s="15">
        <v>1.6</v>
      </c>
      <c r="H39" s="15">
        <v>0.8</v>
      </c>
      <c r="I39" s="15">
        <v>0.4</v>
      </c>
      <c r="J39" s="15">
        <v>1.6</v>
      </c>
      <c r="K39" s="15">
        <v>3.2</v>
      </c>
      <c r="L39" s="16">
        <v>3.6</v>
      </c>
      <c r="M39" s="16">
        <v>3.2</v>
      </c>
      <c r="N39" s="16">
        <v>3.2</v>
      </c>
      <c r="O39" s="16">
        <v>2.4</v>
      </c>
      <c r="P39" s="16">
        <v>3.2</v>
      </c>
      <c r="Q39" s="16">
        <v>3.2</v>
      </c>
      <c r="R39" s="16">
        <v>1.2</v>
      </c>
      <c r="S39" s="16">
        <v>2.8000000000000003</v>
      </c>
      <c r="T39" s="16">
        <v>4.4000000000000004</v>
      </c>
      <c r="U39" s="16">
        <v>3.6</v>
      </c>
      <c r="V39" s="16">
        <v>4</v>
      </c>
      <c r="W39" s="16">
        <v>1.6</v>
      </c>
      <c r="X39" s="16">
        <v>0.4</v>
      </c>
      <c r="Y39" s="16">
        <v>1.2</v>
      </c>
      <c r="Z39" s="55">
        <v>0.8</v>
      </c>
      <c r="AA39" s="65">
        <v>53.6</v>
      </c>
    </row>
    <row r="40" spans="1:27" x14ac:dyDescent="0.2">
      <c r="A40" s="7"/>
      <c r="B40" s="8" t="s">
        <v>69</v>
      </c>
      <c r="C40" s="14">
        <v>0.4</v>
      </c>
      <c r="D40" s="15">
        <v>0</v>
      </c>
      <c r="E40" s="15">
        <v>0.4</v>
      </c>
      <c r="F40" s="15">
        <v>0.8</v>
      </c>
      <c r="G40" s="15">
        <v>0.4</v>
      </c>
      <c r="H40" s="15">
        <v>0.8</v>
      </c>
      <c r="I40" s="15">
        <v>0.4</v>
      </c>
      <c r="J40" s="15">
        <v>0.4</v>
      </c>
      <c r="K40" s="15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0.4</v>
      </c>
      <c r="S40" s="16">
        <v>0</v>
      </c>
      <c r="T40" s="16">
        <v>0</v>
      </c>
      <c r="U40" s="16">
        <v>0</v>
      </c>
      <c r="V40" s="16">
        <v>0</v>
      </c>
      <c r="W40" s="16">
        <v>0.4</v>
      </c>
      <c r="X40" s="16">
        <v>0.8</v>
      </c>
      <c r="Y40" s="16">
        <v>0.4</v>
      </c>
      <c r="Z40" s="55">
        <v>0.8</v>
      </c>
      <c r="AA40" s="65">
        <v>6.3999999999999995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3.6</v>
      </c>
      <c r="D42" s="15">
        <v>3.45</v>
      </c>
      <c r="E42" s="15">
        <v>3.6</v>
      </c>
      <c r="F42" s="15">
        <v>3.45</v>
      </c>
      <c r="G42" s="15">
        <v>3.6</v>
      </c>
      <c r="H42" s="15">
        <v>3.45</v>
      </c>
      <c r="I42" s="15">
        <v>3.6</v>
      </c>
      <c r="J42" s="15">
        <v>3.45</v>
      </c>
      <c r="K42" s="15">
        <v>3.45</v>
      </c>
      <c r="L42" s="16">
        <v>3.6</v>
      </c>
      <c r="M42" s="16">
        <v>3.45</v>
      </c>
      <c r="N42" s="16">
        <v>3.45</v>
      </c>
      <c r="O42" s="16">
        <v>3.75</v>
      </c>
      <c r="P42" s="16">
        <v>3.45</v>
      </c>
      <c r="Q42" s="16">
        <v>3.6</v>
      </c>
      <c r="R42" s="16">
        <v>3.45</v>
      </c>
      <c r="S42" s="16">
        <v>3.45</v>
      </c>
      <c r="T42" s="16">
        <v>3.6</v>
      </c>
      <c r="U42" s="16">
        <v>3.45</v>
      </c>
      <c r="V42" s="16">
        <v>3.6</v>
      </c>
      <c r="W42" s="16">
        <v>3.45</v>
      </c>
      <c r="X42" s="16">
        <v>3.6</v>
      </c>
      <c r="Y42" s="16">
        <v>3.45</v>
      </c>
      <c r="Z42" s="55">
        <v>3.6</v>
      </c>
      <c r="AA42" s="65">
        <v>84.600000000000009</v>
      </c>
    </row>
    <row r="43" spans="1:27" x14ac:dyDescent="0.2">
      <c r="A43" s="7"/>
      <c r="B43" s="8" t="s">
        <v>72</v>
      </c>
      <c r="C43" s="14">
        <v>73.8</v>
      </c>
      <c r="D43" s="15">
        <v>72.8</v>
      </c>
      <c r="E43" s="15">
        <v>71</v>
      </c>
      <c r="F43" s="15">
        <v>69.600000000000009</v>
      </c>
      <c r="G43" s="15">
        <v>71.8</v>
      </c>
      <c r="H43" s="15">
        <v>73.400000000000006</v>
      </c>
      <c r="I43" s="15">
        <v>70.8</v>
      </c>
      <c r="J43" s="15">
        <v>69.8</v>
      </c>
      <c r="K43" s="15">
        <v>77.600000000000009</v>
      </c>
      <c r="L43" s="16">
        <v>93.2</v>
      </c>
      <c r="M43" s="16">
        <v>90.8</v>
      </c>
      <c r="N43" s="16">
        <v>89.600000000000009</v>
      </c>
      <c r="O43" s="16">
        <v>86.8</v>
      </c>
      <c r="P43" s="16">
        <v>85.2</v>
      </c>
      <c r="Q43" s="16">
        <v>85.2</v>
      </c>
      <c r="R43" s="16">
        <v>84.2</v>
      </c>
      <c r="S43" s="16">
        <v>89</v>
      </c>
      <c r="T43" s="16">
        <v>96.2</v>
      </c>
      <c r="U43" s="16">
        <v>94.8</v>
      </c>
      <c r="V43" s="16">
        <v>90.2</v>
      </c>
      <c r="W43" s="16">
        <v>82.8</v>
      </c>
      <c r="X43" s="16">
        <v>82.8</v>
      </c>
      <c r="Y43" s="16">
        <v>78.8</v>
      </c>
      <c r="Z43" s="55">
        <v>76.2</v>
      </c>
      <c r="AA43" s="65">
        <v>1956.4</v>
      </c>
    </row>
    <row r="44" spans="1:27" x14ac:dyDescent="0.2">
      <c r="A44" s="7"/>
      <c r="B44" s="8" t="s">
        <v>73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55">
        <v>0</v>
      </c>
      <c r="AA44" s="65">
        <v>0</v>
      </c>
    </row>
    <row r="45" spans="1:27" x14ac:dyDescent="0.2">
      <c r="A45" s="7"/>
      <c r="B45" s="8" t="s">
        <v>74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55">
        <v>0</v>
      </c>
      <c r="AA45" s="65">
        <v>0</v>
      </c>
    </row>
    <row r="46" spans="1:27" x14ac:dyDescent="0.2">
      <c r="A46" s="7"/>
      <c r="B46" s="8" t="s">
        <v>75</v>
      </c>
      <c r="C46" s="14">
        <v>51.6</v>
      </c>
      <c r="D46" s="15">
        <v>47.2</v>
      </c>
      <c r="E46" s="15">
        <v>31.6</v>
      </c>
      <c r="F46" s="15">
        <v>29.2</v>
      </c>
      <c r="G46" s="15">
        <v>30</v>
      </c>
      <c r="H46" s="15">
        <v>28</v>
      </c>
      <c r="I46" s="15">
        <v>24</v>
      </c>
      <c r="J46" s="15">
        <v>23.2</v>
      </c>
      <c r="K46" s="15">
        <v>27.2</v>
      </c>
      <c r="L46" s="16">
        <v>30.8</v>
      </c>
      <c r="M46" s="16">
        <v>31.2</v>
      </c>
      <c r="N46" s="16">
        <v>33.200000000000003</v>
      </c>
      <c r="O46" s="16">
        <v>30.8</v>
      </c>
      <c r="P46" s="16">
        <v>31.6</v>
      </c>
      <c r="Q46" s="16">
        <v>33.6</v>
      </c>
      <c r="R46" s="16">
        <v>30.8</v>
      </c>
      <c r="S46" s="16">
        <v>29.2</v>
      </c>
      <c r="T46" s="16">
        <v>29.2</v>
      </c>
      <c r="U46" s="16">
        <v>28.8</v>
      </c>
      <c r="V46" s="16">
        <v>26.8</v>
      </c>
      <c r="W46" s="16">
        <v>24.400000000000002</v>
      </c>
      <c r="X46" s="16">
        <v>25.2</v>
      </c>
      <c r="Y46" s="16">
        <v>44.800000000000004</v>
      </c>
      <c r="Z46" s="55">
        <v>46</v>
      </c>
      <c r="AA46" s="65">
        <v>768.4</v>
      </c>
    </row>
    <row r="47" spans="1:27" x14ac:dyDescent="0.2">
      <c r="A47" s="7"/>
      <c r="B47" s="8" t="s">
        <v>76</v>
      </c>
      <c r="C47" s="14">
        <v>5.6000000000000005</v>
      </c>
      <c r="D47" s="15">
        <v>6</v>
      </c>
      <c r="E47" s="15">
        <v>2.4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13</v>
      </c>
      <c r="L47" s="16">
        <v>7.8</v>
      </c>
      <c r="M47" s="16">
        <v>11.8</v>
      </c>
      <c r="N47" s="16">
        <v>0.6</v>
      </c>
      <c r="O47" s="16">
        <v>0</v>
      </c>
      <c r="P47" s="16">
        <v>0.2</v>
      </c>
      <c r="Q47" s="16">
        <v>15.8</v>
      </c>
      <c r="R47" s="16">
        <v>16.399999999999999</v>
      </c>
      <c r="S47" s="16">
        <v>10.8</v>
      </c>
      <c r="T47" s="16">
        <v>3.8000000000000003</v>
      </c>
      <c r="U47" s="16">
        <v>0</v>
      </c>
      <c r="V47" s="16">
        <v>0</v>
      </c>
      <c r="W47" s="16">
        <v>0</v>
      </c>
      <c r="X47" s="16">
        <v>0</v>
      </c>
      <c r="Y47" s="16">
        <v>5.2</v>
      </c>
      <c r="Z47" s="55">
        <v>6</v>
      </c>
      <c r="AA47" s="65">
        <v>105.39999999999999</v>
      </c>
    </row>
    <row r="48" spans="1:27" x14ac:dyDescent="0.2">
      <c r="A48" s="7"/>
      <c r="B48" s="8" t="s">
        <v>77</v>
      </c>
      <c r="C48" s="14">
        <v>1210</v>
      </c>
      <c r="D48" s="15">
        <v>1240.8</v>
      </c>
      <c r="E48" s="15">
        <v>1170.4000000000001</v>
      </c>
      <c r="F48" s="15">
        <v>1113.2</v>
      </c>
      <c r="G48" s="15">
        <v>1390.4</v>
      </c>
      <c r="H48" s="15">
        <v>1174.8</v>
      </c>
      <c r="I48" s="15">
        <v>1161.6000000000001</v>
      </c>
      <c r="J48" s="15">
        <v>1179.2</v>
      </c>
      <c r="K48" s="15">
        <v>1399.2</v>
      </c>
      <c r="L48" s="16">
        <v>1487.2</v>
      </c>
      <c r="M48" s="16">
        <v>1394.8</v>
      </c>
      <c r="N48" s="16">
        <v>1381.6000000000001</v>
      </c>
      <c r="O48" s="16">
        <v>1016.4</v>
      </c>
      <c r="P48" s="16">
        <v>1086.8</v>
      </c>
      <c r="Q48" s="16">
        <v>1082.4000000000001</v>
      </c>
      <c r="R48" s="16">
        <v>972.4</v>
      </c>
      <c r="S48" s="16">
        <v>1108.8</v>
      </c>
      <c r="T48" s="16">
        <v>1130.8</v>
      </c>
      <c r="U48" s="16">
        <v>1091.2</v>
      </c>
      <c r="V48" s="16">
        <v>941.6</v>
      </c>
      <c r="W48" s="16">
        <v>985.6</v>
      </c>
      <c r="X48" s="16">
        <v>897.6</v>
      </c>
      <c r="Y48" s="16">
        <v>897.6</v>
      </c>
      <c r="Z48" s="55">
        <v>919.6</v>
      </c>
      <c r="AA48" s="65">
        <v>27433.999999999996</v>
      </c>
    </row>
    <row r="49" spans="1:27" x14ac:dyDescent="0.2">
      <c r="A49" s="7"/>
      <c r="B49" s="8" t="s">
        <v>78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55">
        <v>0</v>
      </c>
      <c r="AA49" s="65">
        <v>0</v>
      </c>
    </row>
    <row r="50" spans="1:27" x14ac:dyDescent="0.2">
      <c r="A50" s="7"/>
      <c r="B50" s="8" t="s">
        <v>79</v>
      </c>
      <c r="C50" s="14">
        <v>1223.2</v>
      </c>
      <c r="D50" s="15">
        <v>1188</v>
      </c>
      <c r="E50" s="15">
        <v>1122</v>
      </c>
      <c r="F50" s="15">
        <v>1078</v>
      </c>
      <c r="G50" s="15">
        <v>1460.8</v>
      </c>
      <c r="H50" s="15">
        <v>1790.8</v>
      </c>
      <c r="I50" s="15">
        <v>1870</v>
      </c>
      <c r="J50" s="15">
        <v>1914</v>
      </c>
      <c r="K50" s="15">
        <v>1988.8</v>
      </c>
      <c r="L50" s="16">
        <v>1940.4</v>
      </c>
      <c r="M50" s="16">
        <v>1843.6000000000001</v>
      </c>
      <c r="N50" s="16">
        <v>1663.2</v>
      </c>
      <c r="O50" s="16">
        <v>497.2</v>
      </c>
      <c r="P50" s="16">
        <v>519.20000000000005</v>
      </c>
      <c r="Q50" s="16">
        <v>506</v>
      </c>
      <c r="R50" s="16">
        <v>369.6</v>
      </c>
      <c r="S50" s="16">
        <v>497.2</v>
      </c>
      <c r="T50" s="16">
        <v>514.79999999999995</v>
      </c>
      <c r="U50" s="16">
        <v>492.8</v>
      </c>
      <c r="V50" s="16">
        <v>426.8</v>
      </c>
      <c r="W50" s="16">
        <v>391.6</v>
      </c>
      <c r="X50" s="16">
        <v>338.8</v>
      </c>
      <c r="Y50" s="16">
        <v>330</v>
      </c>
      <c r="Z50" s="55">
        <v>299.2</v>
      </c>
      <c r="AA50" s="65">
        <v>24265.999999999996</v>
      </c>
    </row>
    <row r="51" spans="1:27" x14ac:dyDescent="0.2">
      <c r="A51" s="7"/>
      <c r="B51" s="8" t="s">
        <v>80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5">
        <v>0</v>
      </c>
      <c r="AA51" s="65">
        <v>0</v>
      </c>
    </row>
    <row r="52" spans="1:27" x14ac:dyDescent="0.2">
      <c r="A52" s="7"/>
      <c r="B52" s="8" t="s">
        <v>81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55">
        <v>0</v>
      </c>
      <c r="AA52" s="65">
        <v>0</v>
      </c>
    </row>
    <row r="53" spans="1:27" x14ac:dyDescent="0.2">
      <c r="A53" s="7"/>
      <c r="B53" s="8" t="s">
        <v>82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12.6</v>
      </c>
      <c r="L53" s="16">
        <v>54.6</v>
      </c>
      <c r="M53" s="16">
        <v>58.800000000000004</v>
      </c>
      <c r="N53" s="16">
        <v>46.2</v>
      </c>
      <c r="O53" s="16">
        <v>4.2</v>
      </c>
      <c r="P53" s="16">
        <v>25.2</v>
      </c>
      <c r="Q53" s="16">
        <v>46.2</v>
      </c>
      <c r="R53" s="16">
        <v>21</v>
      </c>
      <c r="S53" s="16">
        <v>4.2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55">
        <v>0</v>
      </c>
      <c r="AA53" s="65">
        <v>272.99999999999994</v>
      </c>
    </row>
    <row r="54" spans="1:27" x14ac:dyDescent="0.2">
      <c r="A54" s="7"/>
      <c r="B54" s="8" t="s">
        <v>83</v>
      </c>
      <c r="C54" s="14">
        <v>1.4000000000000001</v>
      </c>
      <c r="D54" s="15">
        <v>5.6000000000000005</v>
      </c>
      <c r="E54" s="15">
        <v>0</v>
      </c>
      <c r="F54" s="15">
        <v>0</v>
      </c>
      <c r="G54" s="15">
        <v>0.70000000000000007</v>
      </c>
      <c r="H54" s="15">
        <v>0</v>
      </c>
      <c r="I54" s="15">
        <v>4.2</v>
      </c>
      <c r="J54" s="15">
        <v>18.2</v>
      </c>
      <c r="K54" s="15">
        <v>60.9</v>
      </c>
      <c r="L54" s="16">
        <v>81.2</v>
      </c>
      <c r="M54" s="16">
        <v>79.8</v>
      </c>
      <c r="N54" s="16">
        <v>57.4</v>
      </c>
      <c r="O54" s="16">
        <v>36.4</v>
      </c>
      <c r="P54" s="16">
        <v>64.400000000000006</v>
      </c>
      <c r="Q54" s="16">
        <v>63.7</v>
      </c>
      <c r="R54" s="16">
        <v>20.3</v>
      </c>
      <c r="S54" s="16">
        <v>20.3</v>
      </c>
      <c r="T54" s="16">
        <v>2.8000000000000003</v>
      </c>
      <c r="U54" s="16">
        <v>1.4000000000000001</v>
      </c>
      <c r="V54" s="16">
        <v>4.2</v>
      </c>
      <c r="W54" s="16">
        <v>4.2</v>
      </c>
      <c r="X54" s="16">
        <v>0.70000000000000007</v>
      </c>
      <c r="Y54" s="16">
        <v>0</v>
      </c>
      <c r="Z54" s="55">
        <v>0</v>
      </c>
      <c r="AA54" s="65">
        <v>527.79999999999995</v>
      </c>
    </row>
    <row r="55" spans="1:27" x14ac:dyDescent="0.2">
      <c r="A55" s="7"/>
      <c r="B55" s="8" t="s">
        <v>84</v>
      </c>
      <c r="C55" s="14">
        <v>7</v>
      </c>
      <c r="D55" s="15">
        <v>2.8000000000000003</v>
      </c>
      <c r="E55" s="15">
        <v>23.8</v>
      </c>
      <c r="F55" s="15">
        <v>21</v>
      </c>
      <c r="G55" s="15">
        <v>23.8</v>
      </c>
      <c r="H55" s="15">
        <v>27.3</v>
      </c>
      <c r="I55" s="15">
        <v>20.3</v>
      </c>
      <c r="J55" s="15">
        <v>2.8000000000000003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3.5</v>
      </c>
      <c r="S55" s="16">
        <v>2.1</v>
      </c>
      <c r="T55" s="16">
        <v>9.8000000000000007</v>
      </c>
      <c r="U55" s="16">
        <v>12.6</v>
      </c>
      <c r="V55" s="16">
        <v>8.4</v>
      </c>
      <c r="W55" s="16">
        <v>11.200000000000001</v>
      </c>
      <c r="X55" s="16">
        <v>15.4</v>
      </c>
      <c r="Y55" s="16">
        <v>16.8</v>
      </c>
      <c r="Z55" s="55">
        <v>17.5</v>
      </c>
      <c r="AA55" s="65">
        <v>226.10000000000002</v>
      </c>
    </row>
    <row r="56" spans="1:27" s="63" customFormat="1" ht="16.5" thickBot="1" x14ac:dyDescent="0.3">
      <c r="A56" s="58"/>
      <c r="B56" s="59" t="s">
        <v>2</v>
      </c>
      <c r="C56" s="60">
        <f>SUM(C8:C55)</f>
        <v>6476.8</v>
      </c>
      <c r="D56" s="60">
        <f>SUM(D8:D55)</f>
        <v>6491.4500000000007</v>
      </c>
      <c r="E56" s="60">
        <f>SUM(E8:E55)</f>
        <v>6181.7</v>
      </c>
      <c r="F56" s="60">
        <f>SUM(F8:F55)</f>
        <v>5895.9500000000007</v>
      </c>
      <c r="G56" s="60">
        <f>SUM(G8:G55)</f>
        <v>7467.6000000000013</v>
      </c>
      <c r="H56" s="60">
        <f>SUM(H8:H55)</f>
        <v>7503.2500000000009</v>
      </c>
      <c r="I56" s="60">
        <f>SUM(I8:I55)</f>
        <v>7609.7000000000007</v>
      </c>
      <c r="J56" s="60">
        <f>SUM(J8:J55)</f>
        <v>7710.9499999999989</v>
      </c>
      <c r="K56" s="60">
        <f>SUM(K8:K55)</f>
        <v>8450.9499999999989</v>
      </c>
      <c r="L56" s="60">
        <f>SUM(L8:L55)</f>
        <v>8610.3000000000011</v>
      </c>
      <c r="M56" s="60">
        <f>SUM(M8:M55)</f>
        <v>8136.45</v>
      </c>
      <c r="N56" s="60">
        <f>SUM(N8:N55)</f>
        <v>7843.0499999999993</v>
      </c>
      <c r="O56" s="60">
        <f>SUM(O8:O55)</f>
        <v>4615.95</v>
      </c>
      <c r="P56" s="60">
        <f>SUM(P8:P55)</f>
        <v>4917.1499999999987</v>
      </c>
      <c r="Q56" s="60">
        <f>SUM(Q8:Q55)</f>
        <v>4867.3999999999996</v>
      </c>
      <c r="R56" s="60">
        <f>SUM(R8:R55)</f>
        <v>4176.8500000000004</v>
      </c>
      <c r="S56" s="60">
        <f>SUM(S8:S55)</f>
        <v>4913.8500000000004</v>
      </c>
      <c r="T56" s="60">
        <f>SUM(T8:T55)</f>
        <v>5088.2</v>
      </c>
      <c r="U56" s="60">
        <f>SUM(U8:U55)</f>
        <v>4923.1499999999996</v>
      </c>
      <c r="V56" s="60">
        <f>SUM(V8:V55)</f>
        <v>4306.6999999999989</v>
      </c>
      <c r="W56" s="60">
        <f>SUM(W8:W55)</f>
        <v>4341.25</v>
      </c>
      <c r="X56" s="60">
        <f>SUM(X8:X55)</f>
        <v>3940.4000000000005</v>
      </c>
      <c r="Y56" s="60">
        <f>SUM(Y8:Y55)</f>
        <v>3900.2500000000005</v>
      </c>
      <c r="Z56" s="61">
        <f>SUM(Z8:Z55)</f>
        <v>3898.9999999999995</v>
      </c>
      <c r="AA56" s="62">
        <f>SUM(AA8:AA55)</f>
        <v>142268.29999999996</v>
      </c>
    </row>
    <row r="111" spans="2:9" ht="17.25" hidden="1" customHeight="1" x14ac:dyDescent="0.2">
      <c r="B111" s="5" t="s">
        <v>31</v>
      </c>
      <c r="C111" s="4"/>
      <c r="D111" s="9">
        <v>1</v>
      </c>
      <c r="E111" s="10">
        <v>0</v>
      </c>
      <c r="F111" s="10">
        <v>0</v>
      </c>
      <c r="G111" s="10">
        <v>1</v>
      </c>
      <c r="H111" s="10">
        <v>1</v>
      </c>
      <c r="I11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Приводино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Приводино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85</v>
      </c>
      <c r="E6" s="57" t="s">
        <v>86</v>
      </c>
      <c r="F6" s="35" t="s">
        <v>87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2018-06-25T11:36:59Z</dcterms:modified>
</cp:coreProperties>
</file>